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480" windowHeight="8424"/>
  </bookViews>
  <sheets>
    <sheet name="TD" sheetId="4" r:id="rId1"/>
    <sheet name="DAtos" sheetId="1" r:id="rId2"/>
  </sheets>
  <calcPr calcId="162913"/>
  <pivotCaches>
    <pivotCache cacheId="4" r:id="rId3"/>
  </pivotCaches>
</workbook>
</file>

<file path=xl/calcChain.xml><?xml version="1.0" encoding="utf-8"?>
<calcChain xmlns="http://schemas.openxmlformats.org/spreadsheetml/2006/main">
  <c r="A26" i="1" l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I12" i="1"/>
  <c r="I11" i="1"/>
  <c r="I10" i="1"/>
  <c r="I9" i="1"/>
  <c r="I8" i="1"/>
  <c r="I7" i="1"/>
  <c r="I6" i="1"/>
  <c r="I5" i="1"/>
  <c r="I4" i="1"/>
  <c r="I3" i="1"/>
  <c r="I2" i="1"/>
  <c r="L10" i="1" l="1"/>
  <c r="L8" i="1"/>
  <c r="L11" i="1"/>
  <c r="L7" i="1"/>
  <c r="L3" i="1"/>
  <c r="L4" i="1"/>
  <c r="L12" i="1"/>
  <c r="L5" i="1"/>
  <c r="L9" i="1"/>
  <c r="L2" i="1"/>
  <c r="L6" i="1"/>
  <c r="M7" i="1" l="1"/>
  <c r="N7" i="1" s="1"/>
  <c r="M6" i="1"/>
  <c r="N6" i="1" s="1"/>
  <c r="M8" i="1"/>
  <c r="N8" i="1" s="1"/>
  <c r="M3" i="1"/>
  <c r="N3" i="1" s="1"/>
  <c r="M2" i="1"/>
  <c r="N2" i="1" s="1"/>
  <c r="M5" i="1"/>
  <c r="N5" i="1" s="1"/>
  <c r="M4" i="1"/>
  <c r="N4" i="1" s="1"/>
  <c r="M11" i="1"/>
  <c r="N11" i="1" s="1"/>
  <c r="M10" i="1"/>
  <c r="N10" i="1" s="1"/>
  <c r="M9" i="1"/>
  <c r="N9" i="1" s="1"/>
  <c r="M12" i="1"/>
  <c r="N12" i="1" s="1"/>
</calcChain>
</file>

<file path=xl/sharedStrings.xml><?xml version="1.0" encoding="utf-8"?>
<sst xmlns="http://schemas.openxmlformats.org/spreadsheetml/2006/main" count="125" uniqueCount="30">
  <si>
    <t>Producto final</t>
  </si>
  <si>
    <t>componentes</t>
  </si>
  <si>
    <t>fecha_produccion</t>
  </si>
  <si>
    <t>cantidad gramos</t>
  </si>
  <si>
    <t>% unitario</t>
  </si>
  <si>
    <t>total consumo</t>
  </si>
  <si>
    <t>Total</t>
  </si>
  <si>
    <t xml:space="preserve">Coche </t>
  </si>
  <si>
    <t>metal</t>
  </si>
  <si>
    <t>plastico</t>
  </si>
  <si>
    <t>goma</t>
  </si>
  <si>
    <t>Bicicleta</t>
  </si>
  <si>
    <t>plastico 2</t>
  </si>
  <si>
    <t>metal 2</t>
  </si>
  <si>
    <t>pintura roja</t>
  </si>
  <si>
    <t>pintura azul</t>
  </si>
  <si>
    <t>tren</t>
  </si>
  <si>
    <t>metal_3</t>
  </si>
  <si>
    <t>plastico 3</t>
  </si>
  <si>
    <t xml:space="preserve">cables </t>
  </si>
  <si>
    <t>adhesivo</t>
  </si>
  <si>
    <t>(Todas)</t>
  </si>
  <si>
    <t>Etiquetas de fila</t>
  </si>
  <si>
    <t>Total general</t>
  </si>
  <si>
    <t>Etiquetas de columna</t>
  </si>
  <si>
    <t>Suma de cantidad gramos</t>
  </si>
  <si>
    <t>Total Bicicleta</t>
  </si>
  <si>
    <t xml:space="preserve">Total Coche </t>
  </si>
  <si>
    <t>Total tren</t>
  </si>
  <si>
    <t>Suma de cantidad gramos2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</si>
</sst>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3" borderId="1" xfId="0" applyFill="1" applyBorder="1"/>
    <xf numFmtId="0" fontId="0" fillId="5" borderId="1" xfId="0" applyFill="1" applyBorder="1"/>
    <xf numFmtId="0" fontId="1" fillId="3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  <xf numFmtId="0" fontId="0" fillId="6" borderId="0" xfId="0" applyFont="1" applyFill="1"/>
    <xf numFmtId="14" fontId="1" fillId="2" borderId="2" xfId="0" applyNumberFormat="1" applyFont="1" applyFill="1" applyBorder="1"/>
    <xf numFmtId="14" fontId="0" fillId="3" borderId="2" xfId="0" applyNumberFormat="1" applyFill="1" applyBorder="1" applyAlignment="1">
      <alignment horizontal="center"/>
    </xf>
    <xf numFmtId="14" fontId="0" fillId="5" borderId="2" xfId="0" applyNumberFormat="1" applyFill="1" applyBorder="1"/>
    <xf numFmtId="0" fontId="1" fillId="2" borderId="3" xfId="0" applyFont="1" applyFill="1" applyBorder="1"/>
    <xf numFmtId="0" fontId="0" fillId="3" borderId="3" xfId="0" applyFill="1" applyBorder="1"/>
    <xf numFmtId="0" fontId="0" fillId="5" borderId="3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4" fontId="0" fillId="3" borderId="7" xfId="0" applyNumberFormat="1" applyFill="1" applyBorder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10" fontId="0" fillId="0" borderId="0" xfId="0" applyNumberFormat="1"/>
  </cellXfs>
  <cellStyles count="1">
    <cellStyle name="Normal" xfId="0" builtinId="0"/>
  </cellStyles>
  <dxfs count="8"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d/mm/yyyy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236220</xdr:colOff>
      <xdr:row>7</xdr:row>
      <xdr:rowOff>38100</xdr:rowOff>
    </xdr:from>
    <xdr:to>
      <xdr:col>7</xdr:col>
      <xdr:colOff>739140</xdr:colOff>
      <xdr:row>13</xdr:row>
      <xdr:rowOff>45720</xdr:rowOff>
    </xdr:to>
    <xdr:sp macro="" textlink="">
      <xdr:nvSpPr>
        <xdr:cNvPr id="2" name="1 Flecha derech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775960" y="1318260"/>
          <a:ext cx="2087880" cy="1104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</xdr:col>
      <xdr:colOff>320040</xdr:colOff>
      <xdr:row>26</xdr:row>
      <xdr:rowOff>106680</xdr:rowOff>
    </xdr:from>
    <xdr:ext cx="2247900" cy="374141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78280" y="4861560"/>
          <a:ext cx="2247900" cy="37414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800"/>
            <a:t>Tabla</a:t>
          </a:r>
          <a:r>
            <a:rPr lang="es-ES" sz="1800" baseline="0"/>
            <a:t> de datos</a:t>
          </a:r>
        </a:p>
      </xdr:txBody>
    </xdr:sp>
    <xdr:clientData/>
  </xdr:oneCellAnchor>
  <xdr:oneCellAnchor>
    <xdr:from>
      <xdr:col>8</xdr:col>
      <xdr:colOff>845820</xdr:colOff>
      <xdr:row>13</xdr:row>
      <xdr:rowOff>114300</xdr:rowOff>
    </xdr:from>
    <xdr:ext cx="4495800" cy="374141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763000" y="2491740"/>
          <a:ext cx="4495800" cy="37414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800"/>
            <a:t>Resumen por producto final</a:t>
          </a:r>
          <a:endParaRPr lang="es-ES" sz="1800" baseline="0"/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90.791536226854" createdVersion="6" refreshedVersion="6" minRefreshableVersion="3" recordCount="25">
  <cacheSource type="worksheet">
    <worksheetSource name="Tabla1"/>
  </cacheSource>
  <cacheFields count="4">
    <cacheField name="fecha_produccion" numFmtId="14">
      <sharedItems containsSemiMixedTypes="0" containsNonDate="0" containsDate="1" containsString="0" minDate="2017-09-01T00:00:00" maxDate="2017-09-13T00:00:00" count="5">
        <d v="2017-09-11T00:00:00"/>
        <d v="2017-09-12T00:00:00"/>
        <d v="2017-09-09T00:00:00"/>
        <d v="2017-09-10T00:00:00"/>
        <d v="2017-09-01T00:00:00"/>
      </sharedItems>
    </cacheField>
    <cacheField name="Producto final" numFmtId="0">
      <sharedItems count="3">
        <s v="Coche "/>
        <s v="Bicicleta"/>
        <s v="tren"/>
      </sharedItems>
    </cacheField>
    <cacheField name="componentes" numFmtId="0">
      <sharedItems count="11">
        <s v="metal"/>
        <s v="pintura azul"/>
        <s v="plastico"/>
        <s v="goma"/>
        <s v="metal 2"/>
        <s v="plastico 2"/>
        <s v="pintura roja"/>
        <s v="metal_3"/>
        <s v="plastico 3"/>
        <s v="cables "/>
        <s v="adhesivo"/>
      </sharedItems>
    </cacheField>
    <cacheField name="cantidad gramos" numFmtId="0">
      <sharedItems containsSemiMixedTypes="0" containsString="0" containsNumber="1" minValue="1.5" maxValue="124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x v="0"/>
    <x v="0"/>
    <x v="0"/>
    <n v="1245"/>
  </r>
  <r>
    <x v="0"/>
    <x v="0"/>
    <x v="1"/>
    <n v="12.5"/>
  </r>
  <r>
    <x v="0"/>
    <x v="0"/>
    <x v="2"/>
    <n v="123"/>
  </r>
  <r>
    <x v="0"/>
    <x v="0"/>
    <x v="3"/>
    <n v="11"/>
  </r>
  <r>
    <x v="1"/>
    <x v="1"/>
    <x v="4"/>
    <n v="145"/>
  </r>
  <r>
    <x v="1"/>
    <x v="1"/>
    <x v="5"/>
    <n v="123"/>
  </r>
  <r>
    <x v="1"/>
    <x v="1"/>
    <x v="6"/>
    <n v="1.5"/>
  </r>
  <r>
    <x v="0"/>
    <x v="0"/>
    <x v="0"/>
    <n v="12489"/>
  </r>
  <r>
    <x v="0"/>
    <x v="0"/>
    <x v="1"/>
    <n v="1251"/>
  </r>
  <r>
    <x v="0"/>
    <x v="0"/>
    <x v="2"/>
    <n v="125"/>
  </r>
  <r>
    <x v="0"/>
    <x v="0"/>
    <x v="3"/>
    <n v="114"/>
  </r>
  <r>
    <x v="2"/>
    <x v="2"/>
    <x v="7"/>
    <n v="124"/>
  </r>
  <r>
    <x v="2"/>
    <x v="2"/>
    <x v="8"/>
    <n v="12"/>
  </r>
  <r>
    <x v="2"/>
    <x v="2"/>
    <x v="9"/>
    <n v="12"/>
  </r>
  <r>
    <x v="2"/>
    <x v="2"/>
    <x v="10"/>
    <n v="2.2999999999999998"/>
  </r>
  <r>
    <x v="3"/>
    <x v="1"/>
    <x v="4"/>
    <n v="146"/>
  </r>
  <r>
    <x v="3"/>
    <x v="1"/>
    <x v="5"/>
    <n v="121"/>
  </r>
  <r>
    <x v="3"/>
    <x v="1"/>
    <x v="6"/>
    <n v="1.7"/>
  </r>
  <r>
    <x v="0"/>
    <x v="0"/>
    <x v="0"/>
    <n v="1045"/>
  </r>
  <r>
    <x v="0"/>
    <x v="0"/>
    <x v="1"/>
    <n v="10.5"/>
  </r>
  <r>
    <x v="0"/>
    <x v="0"/>
    <x v="2"/>
    <n v="103"/>
  </r>
  <r>
    <x v="0"/>
    <x v="0"/>
    <x v="3"/>
    <n v="7"/>
  </r>
  <r>
    <x v="4"/>
    <x v="1"/>
    <x v="4"/>
    <n v="149"/>
  </r>
  <r>
    <x v="4"/>
    <x v="1"/>
    <x v="5"/>
    <n v="120"/>
  </r>
  <r>
    <x v="4"/>
    <x v="1"/>
    <x v="6"/>
    <n v="1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5:C33" firstHeaderRow="0" firstDataRow="1" firstDataCol="1" rowPageCount="1" colPageCount="1"/>
  <pivotFields count="4">
    <pivotField axis="axisPage" numFmtId="14" subtotalTop="0" showAll="0">
      <items count="6">
        <item x="4"/>
        <item x="2"/>
        <item x="3"/>
        <item x="0"/>
        <item x="1"/>
        <item t="default"/>
      </items>
    </pivotField>
    <pivotField axis="axisRow" subtotalTop="0" showAll="0">
      <items count="4">
        <item x="1"/>
        <item x="0"/>
        <item x="2"/>
        <item t="default"/>
      </items>
    </pivotField>
    <pivotField axis="axisRow" subtotalTop="0" showAll="0">
      <items count="12">
        <item x="10"/>
        <item x="9"/>
        <item x="3"/>
        <item x="0"/>
        <item x="4"/>
        <item x="7"/>
        <item x="1"/>
        <item x="6"/>
        <item x="2"/>
        <item x="5"/>
        <item x="8"/>
        <item t="default"/>
      </items>
    </pivotField>
    <pivotField dataField="1" subtotalTop="0" showAll="0"/>
  </pivotFields>
  <rowFields count="2">
    <field x="1"/>
    <field x="2"/>
  </rowFields>
  <rowItems count="18">
    <i>
      <x/>
    </i>
    <i r="1">
      <x v="4"/>
    </i>
    <i r="1">
      <x v="7"/>
    </i>
    <i r="1">
      <x v="9"/>
    </i>
    <i t="default">
      <x/>
    </i>
    <i>
      <x v="1"/>
    </i>
    <i r="1">
      <x v="2"/>
    </i>
    <i r="1">
      <x v="3"/>
    </i>
    <i r="1">
      <x v="6"/>
    </i>
    <i r="1">
      <x v="8"/>
    </i>
    <i t="default">
      <x v="1"/>
    </i>
    <i>
      <x v="2"/>
    </i>
    <i r="1">
      <x/>
    </i>
    <i r="1">
      <x v="1"/>
    </i>
    <i r="1">
      <x v="5"/>
    </i>
    <i r="1">
      <x v="10"/>
    </i>
    <i t="default"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-1"/>
  </pageFields>
  <dataFields count="2">
    <dataField name="Suma de cantidad gramos" fld="3" baseField="0" baseItem="0"/>
    <dataField name="Suma de cantidad gramos2" fld="3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M8" firstHeaderRow="1" firstDataRow="2" firstDataCol="1" rowPageCount="1" colPageCount="1"/>
  <pivotFields count="4">
    <pivotField axis="axisPage" numFmtId="14" subtotalTop="0" showAll="0">
      <items count="6">
        <item x="4"/>
        <item x="2"/>
        <item x="3"/>
        <item x="0"/>
        <item x="1"/>
        <item t="default"/>
      </items>
    </pivotField>
    <pivotField axis="axisRow" subtotalTop="0" showAll="0">
      <items count="4">
        <item x="1"/>
        <item x="0"/>
        <item x="2"/>
        <item t="default"/>
      </items>
    </pivotField>
    <pivotField axis="axisCol" subtotalTop="0" showAll="0">
      <items count="12">
        <item x="10"/>
        <item x="9"/>
        <item x="3"/>
        <item x="0"/>
        <item x="4"/>
        <item x="7"/>
        <item x="1"/>
        <item x="6"/>
        <item x="2"/>
        <item x="5"/>
        <item x="8"/>
        <item t="default"/>
      </items>
    </pivotField>
    <pivotField dataField="1" subtotalTop="0"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2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1">
    <pageField fld="0" hier="-1"/>
  </pageFields>
  <dataFields count="1">
    <dataField name="Suma de cantidad gramos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B1:E26" totalsRowShown="0" headerRowDxfId="0" headerRowBorderDxfId="6" tableBorderDxfId="7" totalsRowBorderDxfId="5">
  <autoFilter ref="B1:E26"/>
  <tableColumns count="4">
    <tableColumn id="1" name="fecha_produccion" dataDxfId="4"/>
    <tableColumn id="2" name="Producto final" dataDxfId="3"/>
    <tableColumn id="3" name="componentes" dataDxfId="2"/>
    <tableColumn id="4" name="cantidad gramo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C17" sqref="C17"/>
    </sheetView>
  </sheetViews>
  <sheetFormatPr baseColWidth="10" defaultRowHeight="14.4" x14ac:dyDescent="0.3"/>
  <cols>
    <col min="1" max="1" width="16.5546875" bestFit="1" customWidth="1"/>
    <col min="2" max="2" width="23" bestFit="1" customWidth="1"/>
    <col min="3" max="3" width="24" bestFit="1" customWidth="1"/>
    <col min="4" max="4" width="5.77734375" bestFit="1" customWidth="1"/>
    <col min="5" max="5" width="6" bestFit="1" customWidth="1"/>
    <col min="6" max="6" width="7.21875" bestFit="1" customWidth="1"/>
    <col min="7" max="7" width="7.77734375" bestFit="1" customWidth="1"/>
    <col min="8" max="9" width="10.88671875" bestFit="1" customWidth="1"/>
    <col min="10" max="10" width="7.44140625" bestFit="1" customWidth="1"/>
    <col min="11" max="12" width="8.88671875" bestFit="1" customWidth="1"/>
    <col min="13" max="13" width="11.88671875" bestFit="1" customWidth="1"/>
  </cols>
  <sheetData>
    <row r="1" spans="1:13" x14ac:dyDescent="0.3">
      <c r="A1" s="21" t="s">
        <v>2</v>
      </c>
      <c r="B1" t="s">
        <v>21</v>
      </c>
    </row>
    <row r="3" spans="1:13" x14ac:dyDescent="0.3">
      <c r="A3" s="21" t="s">
        <v>25</v>
      </c>
      <c r="B3" s="21" t="s">
        <v>24</v>
      </c>
    </row>
    <row r="4" spans="1:13" x14ac:dyDescent="0.3">
      <c r="A4" s="21" t="s">
        <v>22</v>
      </c>
      <c r="B4" t="s">
        <v>20</v>
      </c>
      <c r="C4" t="s">
        <v>19</v>
      </c>
      <c r="D4" t="s">
        <v>10</v>
      </c>
      <c r="E4" t="s">
        <v>8</v>
      </c>
      <c r="F4" t="s">
        <v>13</v>
      </c>
      <c r="G4" t="s">
        <v>17</v>
      </c>
      <c r="H4" t="s">
        <v>15</v>
      </c>
      <c r="I4" t="s">
        <v>14</v>
      </c>
      <c r="J4" t="s">
        <v>9</v>
      </c>
      <c r="K4" t="s">
        <v>12</v>
      </c>
      <c r="L4" t="s">
        <v>18</v>
      </c>
      <c r="M4" t="s">
        <v>23</v>
      </c>
    </row>
    <row r="5" spans="1:13" x14ac:dyDescent="0.3">
      <c r="A5" s="22" t="s">
        <v>11</v>
      </c>
      <c r="B5" s="23"/>
      <c r="C5" s="23"/>
      <c r="D5" s="23"/>
      <c r="E5" s="23"/>
      <c r="F5" s="23">
        <v>440</v>
      </c>
      <c r="G5" s="23"/>
      <c r="H5" s="23"/>
      <c r="I5" s="23">
        <v>4.7</v>
      </c>
      <c r="J5" s="23"/>
      <c r="K5" s="23">
        <v>364</v>
      </c>
      <c r="L5" s="23"/>
      <c r="M5" s="23">
        <v>808.7</v>
      </c>
    </row>
    <row r="6" spans="1:13" x14ac:dyDescent="0.3">
      <c r="A6" s="22" t="s">
        <v>7</v>
      </c>
      <c r="B6" s="23"/>
      <c r="C6" s="23"/>
      <c r="D6" s="23">
        <v>132</v>
      </c>
      <c r="E6" s="23">
        <v>14779</v>
      </c>
      <c r="F6" s="23"/>
      <c r="G6" s="23"/>
      <c r="H6" s="23">
        <v>1274</v>
      </c>
      <c r="I6" s="23"/>
      <c r="J6" s="23">
        <v>351</v>
      </c>
      <c r="K6" s="23"/>
      <c r="L6" s="23"/>
      <c r="M6" s="23">
        <v>16536</v>
      </c>
    </row>
    <row r="7" spans="1:13" x14ac:dyDescent="0.3">
      <c r="A7" s="22" t="s">
        <v>16</v>
      </c>
      <c r="B7" s="23">
        <v>2.2999999999999998</v>
      </c>
      <c r="C7" s="23">
        <v>12</v>
      </c>
      <c r="D7" s="23"/>
      <c r="E7" s="23"/>
      <c r="F7" s="23"/>
      <c r="G7" s="23">
        <v>124</v>
      </c>
      <c r="H7" s="23"/>
      <c r="I7" s="23"/>
      <c r="J7" s="23"/>
      <c r="K7" s="23"/>
      <c r="L7" s="23">
        <v>12</v>
      </c>
      <c r="M7" s="23">
        <v>150.30000000000001</v>
      </c>
    </row>
    <row r="8" spans="1:13" x14ac:dyDescent="0.3">
      <c r="A8" s="22" t="s">
        <v>23</v>
      </c>
      <c r="B8" s="23">
        <v>2.2999999999999998</v>
      </c>
      <c r="C8" s="23">
        <v>12</v>
      </c>
      <c r="D8" s="23">
        <v>132</v>
      </c>
      <c r="E8" s="23">
        <v>14779</v>
      </c>
      <c r="F8" s="23">
        <v>440</v>
      </c>
      <c r="G8" s="23">
        <v>124</v>
      </c>
      <c r="H8" s="23">
        <v>1274</v>
      </c>
      <c r="I8" s="23">
        <v>4.7</v>
      </c>
      <c r="J8" s="23">
        <v>351</v>
      </c>
      <c r="K8" s="23">
        <v>364</v>
      </c>
      <c r="L8" s="23">
        <v>12</v>
      </c>
      <c r="M8" s="23">
        <v>17495</v>
      </c>
    </row>
    <row r="13" spans="1:13" x14ac:dyDescent="0.3">
      <c r="A13" s="21" t="s">
        <v>2</v>
      </c>
      <c r="B13" t="s">
        <v>21</v>
      </c>
    </row>
    <row r="15" spans="1:13" x14ac:dyDescent="0.3">
      <c r="A15" s="21" t="s">
        <v>22</v>
      </c>
      <c r="B15" t="s">
        <v>25</v>
      </c>
      <c r="C15" t="s">
        <v>29</v>
      </c>
    </row>
    <row r="16" spans="1:13" x14ac:dyDescent="0.3">
      <c r="A16" s="22" t="s">
        <v>11</v>
      </c>
      <c r="B16" s="23"/>
      <c r="C16" s="25"/>
    </row>
    <row r="17" spans="1:3" x14ac:dyDescent="0.3">
      <c r="A17" s="24" t="s">
        <v>13</v>
      </c>
      <c r="B17" s="23">
        <v>440</v>
      </c>
      <c r="C17" s="25">
        <v>2.5150042869391254E-2</v>
      </c>
    </row>
    <row r="18" spans="1:3" x14ac:dyDescent="0.3">
      <c r="A18" s="24" t="s">
        <v>14</v>
      </c>
      <c r="B18" s="23">
        <v>4.7</v>
      </c>
      <c r="C18" s="25">
        <v>2.6864818519577025E-4</v>
      </c>
    </row>
    <row r="19" spans="1:3" x14ac:dyDescent="0.3">
      <c r="A19" s="24" t="s">
        <v>12</v>
      </c>
      <c r="B19" s="23">
        <v>364</v>
      </c>
      <c r="C19" s="25">
        <v>2.0805944555587312E-2</v>
      </c>
    </row>
    <row r="20" spans="1:3" x14ac:dyDescent="0.3">
      <c r="A20" s="22" t="s">
        <v>26</v>
      </c>
      <c r="B20" s="23">
        <v>808.7</v>
      </c>
      <c r="C20" s="25">
        <v>4.6224635610174335E-2</v>
      </c>
    </row>
    <row r="21" spans="1:3" x14ac:dyDescent="0.3">
      <c r="A21" s="22" t="s">
        <v>7</v>
      </c>
      <c r="B21" s="23"/>
      <c r="C21" s="25"/>
    </row>
    <row r="22" spans="1:3" x14ac:dyDescent="0.3">
      <c r="A22" s="24" t="s">
        <v>10</v>
      </c>
      <c r="B22" s="23">
        <v>132</v>
      </c>
      <c r="C22" s="25">
        <v>7.545012860817376E-3</v>
      </c>
    </row>
    <row r="23" spans="1:3" x14ac:dyDescent="0.3">
      <c r="A23" s="24" t="s">
        <v>8</v>
      </c>
      <c r="B23" s="23">
        <v>14779</v>
      </c>
      <c r="C23" s="25">
        <v>0.84475564446984852</v>
      </c>
    </row>
    <row r="24" spans="1:3" x14ac:dyDescent="0.3">
      <c r="A24" s="24" t="s">
        <v>15</v>
      </c>
      <c r="B24" s="23">
        <v>1274</v>
      </c>
      <c r="C24" s="25">
        <v>7.2820805944555589E-2</v>
      </c>
    </row>
    <row r="25" spans="1:3" x14ac:dyDescent="0.3">
      <c r="A25" s="24" t="s">
        <v>9</v>
      </c>
      <c r="B25" s="23">
        <v>351</v>
      </c>
      <c r="C25" s="25">
        <v>2.0062875107173479E-2</v>
      </c>
    </row>
    <row r="26" spans="1:3" x14ac:dyDescent="0.3">
      <c r="A26" s="22" t="s">
        <v>27</v>
      </c>
      <c r="B26" s="23">
        <v>16536</v>
      </c>
      <c r="C26" s="25">
        <v>0.94518433838239502</v>
      </c>
    </row>
    <row r="27" spans="1:3" x14ac:dyDescent="0.3">
      <c r="A27" s="22" t="s">
        <v>16</v>
      </c>
      <c r="B27" s="23"/>
      <c r="C27" s="25"/>
    </row>
    <row r="28" spans="1:3" x14ac:dyDescent="0.3">
      <c r="A28" s="24" t="s">
        <v>20</v>
      </c>
      <c r="B28" s="23">
        <v>2.2999999999999998</v>
      </c>
      <c r="C28" s="25">
        <v>1.3146613318090882E-4</v>
      </c>
    </row>
    <row r="29" spans="1:3" x14ac:dyDescent="0.3">
      <c r="A29" s="24" t="s">
        <v>19</v>
      </c>
      <c r="B29" s="23">
        <v>12</v>
      </c>
      <c r="C29" s="25">
        <v>6.859102600743069E-4</v>
      </c>
    </row>
    <row r="30" spans="1:3" x14ac:dyDescent="0.3">
      <c r="A30" s="24" t="s">
        <v>17</v>
      </c>
      <c r="B30" s="23">
        <v>124</v>
      </c>
      <c r="C30" s="25">
        <v>7.087739354101172E-3</v>
      </c>
    </row>
    <row r="31" spans="1:3" x14ac:dyDescent="0.3">
      <c r="A31" s="24" t="s">
        <v>18</v>
      </c>
      <c r="B31" s="23">
        <v>12</v>
      </c>
      <c r="C31" s="25">
        <v>6.859102600743069E-4</v>
      </c>
    </row>
    <row r="32" spans="1:3" x14ac:dyDescent="0.3">
      <c r="A32" s="22" t="s">
        <v>28</v>
      </c>
      <c r="B32" s="23">
        <v>150.30000000000001</v>
      </c>
      <c r="C32" s="25">
        <v>8.5910260074306948E-3</v>
      </c>
    </row>
    <row r="33" spans="1:3" x14ac:dyDescent="0.3">
      <c r="A33" s="22" t="s">
        <v>23</v>
      </c>
      <c r="B33" s="23">
        <v>17495</v>
      </c>
      <c r="C33" s="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C24" sqref="C24"/>
    </sheetView>
  </sheetViews>
  <sheetFormatPr baseColWidth="10" defaultRowHeight="14.4" x14ac:dyDescent="0.3"/>
  <cols>
    <col min="1" max="1" width="16.88671875" bestFit="1" customWidth="1"/>
    <col min="2" max="2" width="18.109375" customWidth="1"/>
    <col min="3" max="3" width="19.6640625" customWidth="1"/>
    <col min="4" max="4" width="14.44140625" customWidth="1"/>
    <col min="5" max="5" width="16.88671875" customWidth="1"/>
    <col min="9" max="9" width="19.77734375" customWidth="1"/>
    <col min="10" max="10" width="16.109375" customWidth="1"/>
    <col min="11" max="11" width="15" customWidth="1"/>
    <col min="12" max="12" width="13.21875" customWidth="1"/>
    <col min="13" max="13" width="8" customWidth="1"/>
  </cols>
  <sheetData>
    <row r="1" spans="1:14" x14ac:dyDescent="0.3">
      <c r="B1" s="15" t="s">
        <v>2</v>
      </c>
      <c r="C1" s="16" t="s">
        <v>0</v>
      </c>
      <c r="D1" s="16" t="s">
        <v>1</v>
      </c>
      <c r="E1" s="17" t="s">
        <v>3</v>
      </c>
      <c r="J1" s="1" t="s">
        <v>0</v>
      </c>
      <c r="K1" s="1" t="s">
        <v>1</v>
      </c>
      <c r="L1" s="1" t="s">
        <v>5</v>
      </c>
      <c r="M1" s="1" t="s">
        <v>6</v>
      </c>
      <c r="N1" s="1" t="s">
        <v>4</v>
      </c>
    </row>
    <row r="2" spans="1:14" x14ac:dyDescent="0.3">
      <c r="A2" t="str">
        <f>+C2&amp;D2</f>
        <v>Coche metal</v>
      </c>
      <c r="B2" s="9">
        <v>42989</v>
      </c>
      <c r="C2" s="2" t="s">
        <v>7</v>
      </c>
      <c r="D2" s="2" t="s">
        <v>8</v>
      </c>
      <c r="E2" s="12">
        <v>1245</v>
      </c>
      <c r="I2" s="8" t="str">
        <f>+J2&amp;K2</f>
        <v>Coche metal</v>
      </c>
      <c r="J2" s="2" t="s">
        <v>7</v>
      </c>
      <c r="K2" s="2" t="s">
        <v>8</v>
      </c>
      <c r="L2" s="2">
        <f>+SUMIF($A$2:$A$26,I2,$E$2:$E$26)</f>
        <v>14779</v>
      </c>
      <c r="M2" s="2">
        <f>+SUMIF($J$2:$J$12,J2,$L$2:$L$12)</f>
        <v>16536</v>
      </c>
      <c r="N2" s="2">
        <f>+L2/M2</f>
        <v>0.89374697629414612</v>
      </c>
    </row>
    <row r="3" spans="1:14" x14ac:dyDescent="0.3">
      <c r="A3" t="str">
        <f t="shared" ref="A3:A26" si="0">+C3&amp;D3</f>
        <v>Coche pintura azul</v>
      </c>
      <c r="B3" s="9">
        <v>42989</v>
      </c>
      <c r="C3" s="2" t="s">
        <v>7</v>
      </c>
      <c r="D3" s="2" t="s">
        <v>15</v>
      </c>
      <c r="E3" s="12">
        <v>12.5</v>
      </c>
      <c r="I3" s="8" t="str">
        <f t="shared" ref="I3:I12" si="1">+J3&amp;K3</f>
        <v>Coche pintura azul</v>
      </c>
      <c r="J3" s="2" t="s">
        <v>7</v>
      </c>
      <c r="K3" s="2" t="s">
        <v>15</v>
      </c>
      <c r="L3" s="2">
        <f t="shared" ref="L3:L12" si="2">+SUMIF($A$2:$A$26,I3,$E$2:$E$26)</f>
        <v>1274</v>
      </c>
      <c r="M3" s="2">
        <f t="shared" ref="M3:M12" si="3">+SUMIF($J$2:$J$12,J3,$L$2:$L$12)</f>
        <v>16536</v>
      </c>
      <c r="N3" s="2">
        <f t="shared" ref="N3:N12" si="4">+L3/M3</f>
        <v>7.7044025157232701E-2</v>
      </c>
    </row>
    <row r="4" spans="1:14" x14ac:dyDescent="0.3">
      <c r="A4" t="str">
        <f t="shared" si="0"/>
        <v>Coche plastico</v>
      </c>
      <c r="B4" s="9">
        <v>42989</v>
      </c>
      <c r="C4" s="2" t="s">
        <v>7</v>
      </c>
      <c r="D4" s="2" t="s">
        <v>9</v>
      </c>
      <c r="E4" s="12">
        <v>123</v>
      </c>
      <c r="I4" s="8" t="str">
        <f t="shared" si="1"/>
        <v>Coche plastico</v>
      </c>
      <c r="J4" s="2" t="s">
        <v>7</v>
      </c>
      <c r="K4" s="2" t="s">
        <v>9</v>
      </c>
      <c r="L4" s="2">
        <f t="shared" si="2"/>
        <v>351</v>
      </c>
      <c r="M4" s="2">
        <f t="shared" si="3"/>
        <v>16536</v>
      </c>
      <c r="N4" s="2">
        <f t="shared" si="4"/>
        <v>2.1226415094339621E-2</v>
      </c>
    </row>
    <row r="5" spans="1:14" x14ac:dyDescent="0.3">
      <c r="A5" t="str">
        <f t="shared" si="0"/>
        <v>Coche goma</v>
      </c>
      <c r="B5" s="9">
        <v>42989</v>
      </c>
      <c r="C5" s="2" t="s">
        <v>7</v>
      </c>
      <c r="D5" s="2" t="s">
        <v>10</v>
      </c>
      <c r="E5" s="12">
        <v>11</v>
      </c>
      <c r="I5" s="8" t="str">
        <f t="shared" si="1"/>
        <v>Coche goma</v>
      </c>
      <c r="J5" s="2" t="s">
        <v>7</v>
      </c>
      <c r="K5" s="2" t="s">
        <v>10</v>
      </c>
      <c r="L5" s="2">
        <f t="shared" si="2"/>
        <v>132</v>
      </c>
      <c r="M5" s="2">
        <f t="shared" si="3"/>
        <v>16536</v>
      </c>
      <c r="N5" s="2">
        <f t="shared" si="4"/>
        <v>7.9825834542815669E-3</v>
      </c>
    </row>
    <row r="6" spans="1:14" x14ac:dyDescent="0.3">
      <c r="A6" t="str">
        <f t="shared" si="0"/>
        <v>Bicicletametal 2</v>
      </c>
      <c r="B6" s="10">
        <v>42990</v>
      </c>
      <c r="C6" s="3" t="s">
        <v>11</v>
      </c>
      <c r="D6" s="3" t="s">
        <v>13</v>
      </c>
      <c r="E6" s="13">
        <v>145</v>
      </c>
      <c r="I6" s="8" t="str">
        <f t="shared" si="1"/>
        <v>Bicicletametal 2</v>
      </c>
      <c r="J6" s="3" t="s">
        <v>11</v>
      </c>
      <c r="K6" s="3" t="s">
        <v>13</v>
      </c>
      <c r="L6" s="5">
        <f t="shared" si="2"/>
        <v>440</v>
      </c>
      <c r="M6" s="3">
        <f t="shared" si="3"/>
        <v>808.7</v>
      </c>
      <c r="N6" s="3">
        <f t="shared" si="4"/>
        <v>0.54408309632743912</v>
      </c>
    </row>
    <row r="7" spans="1:14" x14ac:dyDescent="0.3">
      <c r="A7" t="str">
        <f t="shared" si="0"/>
        <v>Bicicletaplastico 2</v>
      </c>
      <c r="B7" s="10">
        <v>42990</v>
      </c>
      <c r="C7" s="3" t="s">
        <v>11</v>
      </c>
      <c r="D7" s="3" t="s">
        <v>12</v>
      </c>
      <c r="E7" s="13">
        <v>123</v>
      </c>
      <c r="I7" s="8" t="str">
        <f t="shared" si="1"/>
        <v>Bicicletaplastico 2</v>
      </c>
      <c r="J7" s="3" t="s">
        <v>11</v>
      </c>
      <c r="K7" s="3" t="s">
        <v>12</v>
      </c>
      <c r="L7" s="5">
        <f t="shared" si="2"/>
        <v>364</v>
      </c>
      <c r="M7" s="3">
        <f t="shared" si="3"/>
        <v>808.7</v>
      </c>
      <c r="N7" s="3">
        <f t="shared" si="4"/>
        <v>0.45010510696179051</v>
      </c>
    </row>
    <row r="8" spans="1:14" x14ac:dyDescent="0.3">
      <c r="A8" t="str">
        <f t="shared" si="0"/>
        <v>Bicicletapintura roja</v>
      </c>
      <c r="B8" s="10">
        <v>42990</v>
      </c>
      <c r="C8" s="3" t="s">
        <v>11</v>
      </c>
      <c r="D8" s="3" t="s">
        <v>14</v>
      </c>
      <c r="E8" s="13">
        <v>1.5</v>
      </c>
      <c r="I8" s="8" t="str">
        <f t="shared" si="1"/>
        <v>Bicicletapintura roja</v>
      </c>
      <c r="J8" s="3" t="s">
        <v>11</v>
      </c>
      <c r="K8" s="3" t="s">
        <v>14</v>
      </c>
      <c r="L8" s="5">
        <f t="shared" si="2"/>
        <v>4.7</v>
      </c>
      <c r="M8" s="3">
        <f t="shared" si="3"/>
        <v>808.7</v>
      </c>
      <c r="N8" s="3">
        <f t="shared" si="4"/>
        <v>5.8117967107703724E-3</v>
      </c>
    </row>
    <row r="9" spans="1:14" x14ac:dyDescent="0.3">
      <c r="A9" t="str">
        <f t="shared" si="0"/>
        <v>Coche metal</v>
      </c>
      <c r="B9" s="9">
        <v>42989</v>
      </c>
      <c r="C9" s="2" t="s">
        <v>7</v>
      </c>
      <c r="D9" s="2" t="s">
        <v>8</v>
      </c>
      <c r="E9" s="12">
        <v>12489</v>
      </c>
      <c r="I9" s="8" t="str">
        <f t="shared" si="1"/>
        <v>trenmetal_3</v>
      </c>
      <c r="J9" s="4" t="s">
        <v>16</v>
      </c>
      <c r="K9" s="4" t="s">
        <v>17</v>
      </c>
      <c r="L9" s="7">
        <f t="shared" si="2"/>
        <v>124</v>
      </c>
      <c r="M9" s="6">
        <f t="shared" si="3"/>
        <v>150.30000000000001</v>
      </c>
      <c r="N9" s="6">
        <f t="shared" si="4"/>
        <v>0.82501663339986686</v>
      </c>
    </row>
    <row r="10" spans="1:14" x14ac:dyDescent="0.3">
      <c r="A10" t="str">
        <f t="shared" si="0"/>
        <v>Coche pintura azul</v>
      </c>
      <c r="B10" s="9">
        <v>42989</v>
      </c>
      <c r="C10" s="2" t="s">
        <v>7</v>
      </c>
      <c r="D10" s="2" t="s">
        <v>15</v>
      </c>
      <c r="E10" s="12">
        <v>1251</v>
      </c>
      <c r="I10" s="8" t="str">
        <f t="shared" si="1"/>
        <v>trenplastico 3</v>
      </c>
      <c r="J10" s="4" t="s">
        <v>16</v>
      </c>
      <c r="K10" s="4" t="s">
        <v>18</v>
      </c>
      <c r="L10" s="7">
        <f t="shared" si="2"/>
        <v>12</v>
      </c>
      <c r="M10" s="6">
        <f t="shared" si="3"/>
        <v>150.30000000000001</v>
      </c>
      <c r="N10" s="6">
        <f t="shared" si="4"/>
        <v>7.9840319361277445E-2</v>
      </c>
    </row>
    <row r="11" spans="1:14" x14ac:dyDescent="0.3">
      <c r="A11" t="str">
        <f t="shared" si="0"/>
        <v>Coche plastico</v>
      </c>
      <c r="B11" s="9">
        <v>42989</v>
      </c>
      <c r="C11" s="2" t="s">
        <v>7</v>
      </c>
      <c r="D11" s="2" t="s">
        <v>9</v>
      </c>
      <c r="E11" s="12">
        <v>125</v>
      </c>
      <c r="I11" s="8" t="str">
        <f t="shared" si="1"/>
        <v xml:space="preserve">trencables </v>
      </c>
      <c r="J11" s="4" t="s">
        <v>16</v>
      </c>
      <c r="K11" s="4" t="s">
        <v>19</v>
      </c>
      <c r="L11" s="7">
        <f t="shared" si="2"/>
        <v>12</v>
      </c>
      <c r="M11" s="6">
        <f t="shared" si="3"/>
        <v>150.30000000000001</v>
      </c>
      <c r="N11" s="6">
        <f t="shared" si="4"/>
        <v>7.9840319361277445E-2</v>
      </c>
    </row>
    <row r="12" spans="1:14" x14ac:dyDescent="0.3">
      <c r="A12" t="str">
        <f t="shared" si="0"/>
        <v>Coche goma</v>
      </c>
      <c r="B12" s="9">
        <v>42989</v>
      </c>
      <c r="C12" s="2" t="s">
        <v>7</v>
      </c>
      <c r="D12" s="2" t="s">
        <v>10</v>
      </c>
      <c r="E12" s="12">
        <v>114</v>
      </c>
      <c r="I12" s="8" t="str">
        <f t="shared" si="1"/>
        <v>trenadhesivo</v>
      </c>
      <c r="J12" s="4" t="s">
        <v>16</v>
      </c>
      <c r="K12" s="4" t="s">
        <v>20</v>
      </c>
      <c r="L12" s="7">
        <f t="shared" si="2"/>
        <v>2.2999999999999998</v>
      </c>
      <c r="M12" s="6">
        <f t="shared" si="3"/>
        <v>150.30000000000001</v>
      </c>
      <c r="N12" s="6">
        <f t="shared" si="4"/>
        <v>1.5302727877578175E-2</v>
      </c>
    </row>
    <row r="13" spans="1:14" x14ac:dyDescent="0.3">
      <c r="A13" t="str">
        <f t="shared" si="0"/>
        <v>trenmetal_3</v>
      </c>
      <c r="B13" s="11">
        <v>42987</v>
      </c>
      <c r="C13" s="4" t="s">
        <v>16</v>
      </c>
      <c r="D13" s="4" t="s">
        <v>17</v>
      </c>
      <c r="E13" s="14">
        <v>124</v>
      </c>
    </row>
    <row r="14" spans="1:14" x14ac:dyDescent="0.3">
      <c r="A14" t="str">
        <f t="shared" si="0"/>
        <v>trenplastico 3</v>
      </c>
      <c r="B14" s="11">
        <v>42987</v>
      </c>
      <c r="C14" s="4" t="s">
        <v>16</v>
      </c>
      <c r="D14" s="4" t="s">
        <v>18</v>
      </c>
      <c r="E14" s="14">
        <v>12</v>
      </c>
    </row>
    <row r="15" spans="1:14" x14ac:dyDescent="0.3">
      <c r="A15" t="str">
        <f t="shared" si="0"/>
        <v xml:space="preserve">trencables </v>
      </c>
      <c r="B15" s="11">
        <v>42987</v>
      </c>
      <c r="C15" s="4" t="s">
        <v>16</v>
      </c>
      <c r="D15" s="4" t="s">
        <v>19</v>
      </c>
      <c r="E15" s="14">
        <v>12</v>
      </c>
    </row>
    <row r="16" spans="1:14" x14ac:dyDescent="0.3">
      <c r="A16" t="str">
        <f t="shared" si="0"/>
        <v>trenadhesivo</v>
      </c>
      <c r="B16" s="11">
        <v>42987</v>
      </c>
      <c r="C16" s="4" t="s">
        <v>16</v>
      </c>
      <c r="D16" s="4" t="s">
        <v>20</v>
      </c>
      <c r="E16" s="14">
        <v>2.2999999999999998</v>
      </c>
    </row>
    <row r="17" spans="1:5" x14ac:dyDescent="0.3">
      <c r="A17" t="str">
        <f t="shared" si="0"/>
        <v>Bicicletametal 2</v>
      </c>
      <c r="B17" s="10">
        <v>42988</v>
      </c>
      <c r="C17" s="3" t="s">
        <v>11</v>
      </c>
      <c r="D17" s="3" t="s">
        <v>13</v>
      </c>
      <c r="E17" s="13">
        <v>146</v>
      </c>
    </row>
    <row r="18" spans="1:5" x14ac:dyDescent="0.3">
      <c r="A18" t="str">
        <f t="shared" si="0"/>
        <v>Bicicletaplastico 2</v>
      </c>
      <c r="B18" s="10">
        <v>42988</v>
      </c>
      <c r="C18" s="3" t="s">
        <v>11</v>
      </c>
      <c r="D18" s="3" t="s">
        <v>12</v>
      </c>
      <c r="E18" s="13">
        <v>121</v>
      </c>
    </row>
    <row r="19" spans="1:5" x14ac:dyDescent="0.3">
      <c r="A19" t="str">
        <f t="shared" si="0"/>
        <v>Bicicletapintura roja</v>
      </c>
      <c r="B19" s="10">
        <v>42988</v>
      </c>
      <c r="C19" s="3" t="s">
        <v>11</v>
      </c>
      <c r="D19" s="3" t="s">
        <v>14</v>
      </c>
      <c r="E19" s="13">
        <v>1.7</v>
      </c>
    </row>
    <row r="20" spans="1:5" x14ac:dyDescent="0.3">
      <c r="A20" t="str">
        <f t="shared" si="0"/>
        <v>Coche metal</v>
      </c>
      <c r="B20" s="9">
        <v>42989</v>
      </c>
      <c r="C20" s="2" t="s">
        <v>7</v>
      </c>
      <c r="D20" s="2" t="s">
        <v>8</v>
      </c>
      <c r="E20" s="12">
        <v>1045</v>
      </c>
    </row>
    <row r="21" spans="1:5" x14ac:dyDescent="0.3">
      <c r="A21" t="str">
        <f t="shared" si="0"/>
        <v>Coche pintura azul</v>
      </c>
      <c r="B21" s="9">
        <v>42989</v>
      </c>
      <c r="C21" s="2" t="s">
        <v>7</v>
      </c>
      <c r="D21" s="2" t="s">
        <v>15</v>
      </c>
      <c r="E21" s="12">
        <v>10.5</v>
      </c>
    </row>
    <row r="22" spans="1:5" x14ac:dyDescent="0.3">
      <c r="A22" t="str">
        <f t="shared" si="0"/>
        <v>Coche plastico</v>
      </c>
      <c r="B22" s="9">
        <v>42989</v>
      </c>
      <c r="C22" s="2" t="s">
        <v>7</v>
      </c>
      <c r="D22" s="2" t="s">
        <v>9</v>
      </c>
      <c r="E22" s="12">
        <v>103</v>
      </c>
    </row>
    <row r="23" spans="1:5" x14ac:dyDescent="0.3">
      <c r="A23" t="str">
        <f t="shared" si="0"/>
        <v>Coche goma</v>
      </c>
      <c r="B23" s="9">
        <v>42989</v>
      </c>
      <c r="C23" s="2" t="s">
        <v>7</v>
      </c>
      <c r="D23" s="2" t="s">
        <v>10</v>
      </c>
      <c r="E23" s="12">
        <v>7</v>
      </c>
    </row>
    <row r="24" spans="1:5" x14ac:dyDescent="0.3">
      <c r="A24" t="str">
        <f t="shared" si="0"/>
        <v>Bicicletametal 2</v>
      </c>
      <c r="B24" s="10">
        <v>42979</v>
      </c>
      <c r="C24" s="3" t="s">
        <v>11</v>
      </c>
      <c r="D24" s="3" t="s">
        <v>13</v>
      </c>
      <c r="E24" s="13">
        <v>149</v>
      </c>
    </row>
    <row r="25" spans="1:5" x14ac:dyDescent="0.3">
      <c r="A25" t="str">
        <f t="shared" si="0"/>
        <v>Bicicletaplastico 2</v>
      </c>
      <c r="B25" s="10">
        <v>42979</v>
      </c>
      <c r="C25" s="3" t="s">
        <v>11</v>
      </c>
      <c r="D25" s="3" t="s">
        <v>12</v>
      </c>
      <c r="E25" s="13">
        <v>120</v>
      </c>
    </row>
    <row r="26" spans="1:5" x14ac:dyDescent="0.3">
      <c r="A26" t="str">
        <f t="shared" si="0"/>
        <v>Bicicletapintura roja</v>
      </c>
      <c r="B26" s="18">
        <v>42979</v>
      </c>
      <c r="C26" s="19" t="s">
        <v>11</v>
      </c>
      <c r="D26" s="19" t="s">
        <v>14</v>
      </c>
      <c r="E26" s="20">
        <v>1.5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DAtos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Blanco</dc:creator>
  <cp:lastModifiedBy>José Martínez</cp:lastModifiedBy>
  <cp:lastPrinted>2017-09-12T14:19:19Z</cp:lastPrinted>
  <dcterms:created xsi:type="dcterms:W3CDTF">2017-09-12T13:49:17Z</dcterms:created>
  <dcterms:modified xsi:type="dcterms:W3CDTF">2017-09-12T17:08:56Z</dcterms:modified>
</cp:coreProperties>
</file>